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lksa-my.sharepoint.com/personal/plk045032_office_plk-sa_pl/Documents/Pulpit/PULPIT/2026/4 utrzymanie urzadzeń p.poż i antywłamaniowychNowy folder/"/>
    </mc:Choice>
  </mc:AlternateContent>
  <xr:revisionPtr revIDLastSave="209" documentId="8_{4EA94E7B-C40E-41CE-9F8C-273FF9E14C0C}" xr6:coauthVersionLast="47" xr6:coauthVersionMax="47" xr10:uidLastSave="{D897E7C7-7B65-47EF-83A0-C387A88D8ADC}"/>
  <bookViews>
    <workbookView xWindow="-108" yWindow="-108" windowWidth="23256" windowHeight="12456" tabRatio="551" xr2:uid="{00000000-000D-0000-FFFF-FFFF00000000}"/>
  </bookViews>
  <sheets>
    <sheet name="Oferty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" i="1" l="1"/>
  <c r="C12" i="1"/>
  <c r="C17" i="1"/>
  <c r="C22" i="1"/>
  <c r="F19" i="1"/>
  <c r="G19" i="1"/>
  <c r="G6" i="1"/>
  <c r="G7" i="1"/>
  <c r="G8" i="1"/>
  <c r="G9" i="1"/>
  <c r="G10" i="1"/>
  <c r="G11" i="1"/>
  <c r="G13" i="1"/>
  <c r="G14" i="1"/>
  <c r="G15" i="1"/>
  <c r="G16" i="1"/>
  <c r="G18" i="1"/>
  <c r="G20" i="1"/>
  <c r="G21" i="1"/>
  <c r="G23" i="1"/>
  <c r="G24" i="1"/>
  <c r="G25" i="1"/>
  <c r="G26" i="1"/>
  <c r="G27" i="1"/>
  <c r="G5" i="1"/>
  <c r="F6" i="1"/>
  <c r="F7" i="1"/>
  <c r="F8" i="1"/>
  <c r="F9" i="1"/>
  <c r="F10" i="1"/>
  <c r="F11" i="1"/>
  <c r="F13" i="1"/>
  <c r="F14" i="1"/>
  <c r="F15" i="1"/>
  <c r="F16" i="1"/>
  <c r="F18" i="1"/>
  <c r="F20" i="1"/>
  <c r="F21" i="1"/>
  <c r="F23" i="1"/>
  <c r="F24" i="1"/>
  <c r="F25" i="1"/>
  <c r="F26" i="1"/>
  <c r="F27" i="1"/>
  <c r="F5" i="1"/>
  <c r="G28" i="1" l="1"/>
  <c r="F28" i="1"/>
  <c r="F29" i="1" l="1"/>
</calcChain>
</file>

<file path=xl/sharedStrings.xml><?xml version="1.0" encoding="utf-8"?>
<sst xmlns="http://schemas.openxmlformats.org/spreadsheetml/2006/main" count="33" uniqueCount="23">
  <si>
    <t>Lp</t>
  </si>
  <si>
    <t>Nazwa materiału</t>
  </si>
  <si>
    <t>Teren Sekcji Eksploatacji Lublin</t>
  </si>
  <si>
    <t>Teren Sekcji Eksploatacji Chełm</t>
  </si>
  <si>
    <t>Teren Sekcji Eksploatacji Dęblin</t>
  </si>
  <si>
    <t>Teren Sekcji Eksploatacji Stalowa Wola Rozwadów</t>
  </si>
  <si>
    <t xml:space="preserve">ilość </t>
  </si>
  <si>
    <t>syst p.poż POLON-ALFA S.A. - IGNIS 1520M</t>
  </si>
  <si>
    <t xml:space="preserve">syst p.poż POLON-ALFA S.A. - IGNIS 1520M oraz  System antywłamaniowy Prod. Firma SATEL sp. z o.o. </t>
  </si>
  <si>
    <t xml:space="preserve">syst p.poż POLON-ALFA S.A. - POLON 4500 oraz  System antywłamaniowy Prod. Firma SATEL sp. z o.o. </t>
  </si>
  <si>
    <t>System antywłamaniowy Prod. Firma SATEL sp. z o.o.</t>
  </si>
  <si>
    <t>Załącznik do opisu przedmiotu zamówienia -  do sporządzenia oferty przez Wykonawcę</t>
  </si>
  <si>
    <t>wartość netto usługi całościowej</t>
  </si>
  <si>
    <t>ROK 2027Cena  jednostkowa przeglądu technicznego z uwzględnieniem dojazdu (netto)</t>
  </si>
  <si>
    <t xml:space="preserve">ROK 2026 cena  jednostkowa przeglądu technicznego z uwzględnieniem dojazdu (netto) </t>
  </si>
  <si>
    <t>agregat gaśniczy  plus INTEGRA 64</t>
  </si>
  <si>
    <t>syst p.poż POLON-ALFA S.A. - IGNIS 2500M</t>
  </si>
  <si>
    <t>syst p.poż POLON-ALFA S.A. - POLON 4100</t>
  </si>
  <si>
    <t xml:space="preserve">syst p.poż POLON-ALFA S.A. - IGNIS 2500M oraz  System antywłamaniowy Prod. Firma SATEL sp. z o.o. </t>
  </si>
  <si>
    <t xml:space="preserve"> System antywłamaniowy Prod. Firma SATEL sp. z o.o. </t>
  </si>
  <si>
    <t>Wartość przeglądów w 2026roku</t>
  </si>
  <si>
    <t>wartość przeglądów w 2027roku.</t>
  </si>
  <si>
    <t>syst p.poż POLON-ALFA S.A.-  IGNIS 2500M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</si>
</sst>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12"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0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sz val="11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6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9B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6" fillId="0" borderId="1" xfId="1" applyFont="1" applyBorder="1" applyAlignment="1">
      <alignment horizontal="left" vertical="center" wrapText="1"/>
    </xf>
    <xf numFmtId="2" fontId="0" fillId="0" borderId="0" xfId="0" applyNumberFormat="1"/>
    <xf numFmtId="4" fontId="0" fillId="0" borderId="0" xfId="0" applyNumberFormat="1"/>
    <xf numFmtId="0" fontId="1" fillId="0" borderId="0" xfId="1" applyAlignment="1">
      <alignment horizontal="center" vertical="center" wrapText="1"/>
    </xf>
    <xf numFmtId="0" fontId="6" fillId="0" borderId="0" xfId="1" applyFont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7" fillId="0" borderId="0" xfId="0" applyFont="1" applyAlignment="1">
      <alignment horizontal="left" vertical="top"/>
    </xf>
    <xf numFmtId="0" fontId="6" fillId="0" borderId="0" xfId="1" applyFont="1" applyAlignment="1">
      <alignment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164" fontId="0" fillId="0" borderId="0" xfId="0" applyNumberFormat="1"/>
    <xf numFmtId="0" fontId="9" fillId="0" borderId="1" xfId="1" applyFont="1" applyBorder="1" applyAlignment="1">
      <alignment horizontal="left" vertical="center" wrapText="1"/>
    </xf>
    <xf numFmtId="0" fontId="10" fillId="0" borderId="4" xfId="1" applyFont="1" applyBorder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left" vertical="center" wrapText="1"/>
    </xf>
    <xf numFmtId="2" fontId="0" fillId="0" borderId="7" xfId="0" applyNumberFormat="1" applyBorder="1" applyAlignment="1">
      <alignment horizontal="center" vertical="center"/>
    </xf>
    <xf numFmtId="0" fontId="5" fillId="0" borderId="8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2" fontId="0" fillId="2" borderId="1" xfId="0" applyNumberFormat="1" applyFill="1" applyBorder="1" applyAlignment="1">
      <alignment horizontal="center" vertical="center"/>
    </xf>
    <xf numFmtId="0" fontId="10" fillId="0" borderId="6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0" fillId="0" borderId="1" xfId="0" applyBorder="1"/>
    <xf numFmtId="0" fontId="0" fillId="0" borderId="7" xfId="0" applyBorder="1"/>
    <xf numFmtId="0" fontId="0" fillId="0" borderId="1" xfId="0" applyBorder="1" applyAlignment="1">
      <alignment horizontal="center"/>
    </xf>
    <xf numFmtId="0" fontId="0" fillId="0" borderId="0" xfId="0"/>
    <xf numFmtId="0" fontId="0" fillId="0" borderId="0" xfId="0" applyAlignment="1">
      <alignment wrapText="1"/>
    </xf>
    <xf numFmtId="0" fontId="4" fillId="0" borderId="0" xfId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</cellXfs>
  <cellStyles count="2">
    <cellStyle name="Normalny" xfId="0" builtinId="0"/>
    <cellStyle name="Normalny 2" xfId="1" xr:uid="{00000000-0005-0000-0000-000002000000}"/>
  </cellStyles>
  <dxfs count="0"/>
  <tableStyles count="0" defaultTableStyle="TableStyleMedium2" defaultPivotStyle="PivotStyleLight16"/>
  <colors>
    <mruColors>
      <color rgb="FFFFFF9B"/>
      <color rgb="FFFFB3B3"/>
      <color rgb="FFAFEAFF"/>
      <color rgb="FF9BFFC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145"/>
  <sheetViews>
    <sheetView tabSelected="1" zoomScale="110" zoomScaleNormal="110" workbookViewId="0">
      <selection activeCell="B5" sqref="B5"/>
    </sheetView>
  </sheetViews>
  <sheetFormatPr defaultRowHeight="14.4"/>
  <cols>
    <col min="1" max="1" width="4.6640625" bestFit="1" customWidth="1"/>
    <col min="2" max="2" width="46.5546875" customWidth="1"/>
    <col min="3" max="3" width="5.33203125" customWidth="1"/>
    <col min="4" max="5" width="15.109375" customWidth="1"/>
    <col min="6" max="6" width="16.88671875" customWidth="1"/>
    <col min="7" max="7" width="16.5546875" customWidth="1"/>
    <col min="8" max="8" width="12.33203125" bestFit="1" customWidth="1"/>
  </cols>
  <sheetData>
    <row r="1" spans="1:8" ht="32.25" customHeight="1">
      <c r="A1" s="31"/>
      <c r="B1" s="32"/>
      <c r="C1" s="32"/>
    </row>
    <row r="2" spans="1:8" ht="66" customHeight="1">
      <c r="A2" s="34" t="s">
        <v>11</v>
      </c>
      <c r="B2" s="35"/>
      <c r="C2" s="35"/>
      <c r="D2" s="35"/>
      <c r="E2" s="35"/>
      <c r="F2" s="35"/>
      <c r="G2" s="35"/>
    </row>
    <row r="3" spans="1:8" ht="61.2">
      <c r="A3" s="20" t="s">
        <v>0</v>
      </c>
      <c r="B3" s="21" t="s">
        <v>1</v>
      </c>
      <c r="C3" s="24" t="s">
        <v>6</v>
      </c>
      <c r="D3" s="25" t="s">
        <v>14</v>
      </c>
      <c r="E3" s="25" t="s">
        <v>13</v>
      </c>
      <c r="F3" s="25" t="s">
        <v>20</v>
      </c>
      <c r="G3" s="25" t="s">
        <v>21</v>
      </c>
    </row>
    <row r="4" spans="1:8">
      <c r="A4" s="11">
        <v>1</v>
      </c>
      <c r="B4" s="14" t="s">
        <v>2</v>
      </c>
      <c r="C4" s="15">
        <f>SUM(C5:C11)</f>
        <v>102</v>
      </c>
      <c r="D4" s="19"/>
      <c r="E4" s="19"/>
      <c r="F4" s="27"/>
      <c r="G4" s="27"/>
    </row>
    <row r="5" spans="1:8">
      <c r="A5" s="11"/>
      <c r="B5" s="1" t="s">
        <v>7</v>
      </c>
      <c r="C5" s="12">
        <v>32</v>
      </c>
      <c r="D5" s="22">
        <v>1</v>
      </c>
      <c r="E5" s="22">
        <v>1</v>
      </c>
      <c r="F5" s="26">
        <f>D5*C5</f>
        <v>32</v>
      </c>
      <c r="G5" s="26">
        <f>E5*C5</f>
        <v>32</v>
      </c>
    </row>
    <row r="6" spans="1:8">
      <c r="A6" s="11"/>
      <c r="B6" s="1" t="s">
        <v>22</v>
      </c>
      <c r="C6" s="12">
        <v>3</v>
      </c>
      <c r="D6" s="22">
        <v>1</v>
      </c>
      <c r="E6" s="22">
        <v>1</v>
      </c>
      <c r="F6" s="26">
        <f t="shared" ref="F6:F27" si="0">D6*C6</f>
        <v>3</v>
      </c>
      <c r="G6" s="26">
        <f t="shared" ref="G6:G27" si="1">E6*C6</f>
        <v>3</v>
      </c>
    </row>
    <row r="7" spans="1:8">
      <c r="A7" s="11"/>
      <c r="B7" s="1" t="s">
        <v>17</v>
      </c>
      <c r="C7" s="12">
        <v>3</v>
      </c>
      <c r="D7" s="22">
        <v>1</v>
      </c>
      <c r="E7" s="22">
        <v>1</v>
      </c>
      <c r="F7" s="26">
        <f t="shared" si="0"/>
        <v>3</v>
      </c>
      <c r="G7" s="26">
        <f t="shared" si="1"/>
        <v>3</v>
      </c>
    </row>
    <row r="8" spans="1:8" ht="26.4">
      <c r="A8" s="11"/>
      <c r="B8" s="1" t="s">
        <v>8</v>
      </c>
      <c r="C8" s="12">
        <v>54</v>
      </c>
      <c r="D8" s="22">
        <v>1</v>
      </c>
      <c r="E8" s="22">
        <v>1</v>
      </c>
      <c r="F8" s="26">
        <f t="shared" si="0"/>
        <v>54</v>
      </c>
      <c r="G8" s="26">
        <f t="shared" si="1"/>
        <v>54</v>
      </c>
    </row>
    <row r="9" spans="1:8" ht="26.4">
      <c r="A9" s="11"/>
      <c r="B9" s="1" t="s">
        <v>18</v>
      </c>
      <c r="C9" s="12">
        <v>5</v>
      </c>
      <c r="D9" s="22">
        <v>1</v>
      </c>
      <c r="E9" s="22">
        <v>1</v>
      </c>
      <c r="F9" s="26">
        <f t="shared" si="0"/>
        <v>5</v>
      </c>
      <c r="G9" s="26">
        <f t="shared" si="1"/>
        <v>5</v>
      </c>
    </row>
    <row r="10" spans="1:8" ht="26.4">
      <c r="A10" s="11"/>
      <c r="B10" s="1" t="s">
        <v>9</v>
      </c>
      <c r="C10" s="12">
        <v>4</v>
      </c>
      <c r="D10" s="22">
        <v>1</v>
      </c>
      <c r="E10" s="22">
        <v>1</v>
      </c>
      <c r="F10" s="26">
        <f t="shared" si="0"/>
        <v>4</v>
      </c>
      <c r="G10" s="26">
        <f t="shared" si="1"/>
        <v>4</v>
      </c>
    </row>
    <row r="11" spans="1:8" ht="26.4">
      <c r="A11" s="11"/>
      <c r="B11" s="1" t="s">
        <v>19</v>
      </c>
      <c r="C11" s="12">
        <v>1</v>
      </c>
      <c r="D11" s="22">
        <v>1</v>
      </c>
      <c r="E11" s="22">
        <v>1</v>
      </c>
      <c r="F11" s="26">
        <f t="shared" si="0"/>
        <v>1</v>
      </c>
      <c r="G11" s="26">
        <f t="shared" si="1"/>
        <v>1</v>
      </c>
      <c r="H11" s="13"/>
    </row>
    <row r="12" spans="1:8">
      <c r="A12" s="11">
        <v>2</v>
      </c>
      <c r="B12" s="14" t="s">
        <v>3</v>
      </c>
      <c r="C12" s="15">
        <f>SUM(C13:C16)</f>
        <v>27</v>
      </c>
      <c r="D12" s="19"/>
      <c r="E12" s="19"/>
      <c r="F12" s="19"/>
      <c r="G12" s="19"/>
      <c r="H12" s="13"/>
    </row>
    <row r="13" spans="1:8">
      <c r="A13" s="11"/>
      <c r="B13" s="1" t="s">
        <v>7</v>
      </c>
      <c r="C13" s="12">
        <v>12</v>
      </c>
      <c r="D13" s="22">
        <v>1</v>
      </c>
      <c r="E13" s="22">
        <v>1</v>
      </c>
      <c r="F13" s="26">
        <f t="shared" si="0"/>
        <v>12</v>
      </c>
      <c r="G13" s="26">
        <f t="shared" si="1"/>
        <v>12</v>
      </c>
      <c r="H13" s="13"/>
    </row>
    <row r="14" spans="1:8">
      <c r="A14" s="11"/>
      <c r="B14" s="1" t="s">
        <v>16</v>
      </c>
      <c r="C14" s="12">
        <v>10</v>
      </c>
      <c r="D14" s="22">
        <v>1</v>
      </c>
      <c r="E14" s="22">
        <v>1</v>
      </c>
      <c r="F14" s="26">
        <f t="shared" si="0"/>
        <v>10</v>
      </c>
      <c r="G14" s="26">
        <f t="shared" si="1"/>
        <v>10</v>
      </c>
      <c r="H14" s="13"/>
    </row>
    <row r="15" spans="1:8" ht="26.4">
      <c r="A15" s="11"/>
      <c r="B15" s="1" t="s">
        <v>8</v>
      </c>
      <c r="C15" s="12">
        <v>3</v>
      </c>
      <c r="D15" s="22">
        <v>1</v>
      </c>
      <c r="E15" s="22">
        <v>1</v>
      </c>
      <c r="F15" s="26">
        <f t="shared" si="0"/>
        <v>3</v>
      </c>
      <c r="G15" s="26">
        <f t="shared" si="1"/>
        <v>3</v>
      </c>
      <c r="H15" s="13"/>
    </row>
    <row r="16" spans="1:8" ht="24" customHeight="1">
      <c r="A16" s="11"/>
      <c r="B16" s="1" t="s">
        <v>10</v>
      </c>
      <c r="C16" s="12">
        <v>2</v>
      </c>
      <c r="D16" s="22">
        <v>1</v>
      </c>
      <c r="E16" s="22">
        <v>1</v>
      </c>
      <c r="F16" s="26">
        <f t="shared" si="0"/>
        <v>2</v>
      </c>
      <c r="G16" s="26">
        <f t="shared" si="1"/>
        <v>2</v>
      </c>
      <c r="H16" s="13"/>
    </row>
    <row r="17" spans="1:7" ht="18" customHeight="1">
      <c r="A17" s="11">
        <v>3</v>
      </c>
      <c r="B17" s="14" t="s">
        <v>4</v>
      </c>
      <c r="C17" s="15">
        <f>SUM(C18:C21)</f>
        <v>61</v>
      </c>
      <c r="D17" s="19"/>
      <c r="E17" s="19"/>
      <c r="F17" s="19"/>
      <c r="G17" s="19"/>
    </row>
    <row r="18" spans="1:7" ht="18" customHeight="1">
      <c r="A18" s="11"/>
      <c r="B18" s="1" t="s">
        <v>7</v>
      </c>
      <c r="C18" s="12">
        <v>3</v>
      </c>
      <c r="D18" s="22">
        <v>1</v>
      </c>
      <c r="E18" s="22">
        <v>1</v>
      </c>
      <c r="F18" s="26">
        <f t="shared" si="0"/>
        <v>3</v>
      </c>
      <c r="G18" s="26">
        <f t="shared" si="1"/>
        <v>3</v>
      </c>
    </row>
    <row r="19" spans="1:7" ht="18" customHeight="1">
      <c r="A19" s="11"/>
      <c r="B19" s="1" t="s">
        <v>16</v>
      </c>
      <c r="C19" s="12">
        <v>2</v>
      </c>
      <c r="D19" s="22">
        <v>1</v>
      </c>
      <c r="E19" s="22">
        <v>1</v>
      </c>
      <c r="F19" s="26">
        <f t="shared" si="0"/>
        <v>2</v>
      </c>
      <c r="G19" s="26">
        <f t="shared" si="1"/>
        <v>2</v>
      </c>
    </row>
    <row r="20" spans="1:7" ht="44.25" customHeight="1">
      <c r="A20" s="11"/>
      <c r="B20" s="1" t="s">
        <v>8</v>
      </c>
      <c r="C20" s="12">
        <v>47</v>
      </c>
      <c r="D20" s="22">
        <v>1</v>
      </c>
      <c r="E20" s="22">
        <v>1</v>
      </c>
      <c r="F20" s="26">
        <f t="shared" si="0"/>
        <v>47</v>
      </c>
      <c r="G20" s="26">
        <f t="shared" si="1"/>
        <v>47</v>
      </c>
    </row>
    <row r="21" spans="1:7" ht="36.75" customHeight="1">
      <c r="A21" s="11"/>
      <c r="B21" s="1" t="s">
        <v>9</v>
      </c>
      <c r="C21" s="12">
        <v>9</v>
      </c>
      <c r="D21" s="22">
        <v>1</v>
      </c>
      <c r="E21" s="22">
        <v>1</v>
      </c>
      <c r="F21" s="26">
        <f t="shared" si="0"/>
        <v>9</v>
      </c>
      <c r="G21" s="26">
        <f t="shared" si="1"/>
        <v>9</v>
      </c>
    </row>
    <row r="22" spans="1:7">
      <c r="A22" s="11">
        <v>4</v>
      </c>
      <c r="B22" s="14" t="s">
        <v>5</v>
      </c>
      <c r="C22" s="15">
        <f>C23+C24+C25+C26+C27</f>
        <v>32</v>
      </c>
      <c r="D22" s="19"/>
      <c r="E22" s="19"/>
      <c r="F22" s="19"/>
      <c r="G22" s="19"/>
    </row>
    <row r="23" spans="1:7">
      <c r="A23" s="16"/>
      <c r="B23" s="1" t="s">
        <v>15</v>
      </c>
      <c r="C23" s="23">
        <v>1</v>
      </c>
      <c r="D23" s="22">
        <v>1</v>
      </c>
      <c r="E23" s="22">
        <v>1</v>
      </c>
      <c r="F23" s="26">
        <f t="shared" si="0"/>
        <v>1</v>
      </c>
      <c r="G23" s="26">
        <f t="shared" si="1"/>
        <v>1</v>
      </c>
    </row>
    <row r="24" spans="1:7">
      <c r="A24" s="16"/>
      <c r="B24" s="1" t="s">
        <v>7</v>
      </c>
      <c r="C24" s="17">
        <v>19</v>
      </c>
      <c r="D24" s="22">
        <v>1</v>
      </c>
      <c r="E24" s="22">
        <v>1</v>
      </c>
      <c r="F24" s="26">
        <f t="shared" si="0"/>
        <v>19</v>
      </c>
      <c r="G24" s="26">
        <f t="shared" si="1"/>
        <v>19</v>
      </c>
    </row>
    <row r="25" spans="1:7">
      <c r="A25" s="16"/>
      <c r="B25" s="1" t="s">
        <v>16</v>
      </c>
      <c r="C25" s="17">
        <v>1</v>
      </c>
      <c r="D25" s="22">
        <v>1</v>
      </c>
      <c r="E25" s="22">
        <v>1</v>
      </c>
      <c r="F25" s="26">
        <f t="shared" si="0"/>
        <v>1</v>
      </c>
      <c r="G25" s="26">
        <f t="shared" si="1"/>
        <v>1</v>
      </c>
    </row>
    <row r="26" spans="1:7" ht="26.4">
      <c r="A26" s="16"/>
      <c r="B26" s="1" t="s">
        <v>8</v>
      </c>
      <c r="C26" s="17">
        <v>8</v>
      </c>
      <c r="D26" s="22">
        <v>1</v>
      </c>
      <c r="E26" s="22">
        <v>1</v>
      </c>
      <c r="F26" s="26">
        <f t="shared" si="0"/>
        <v>8</v>
      </c>
      <c r="G26" s="26">
        <f t="shared" si="1"/>
        <v>8</v>
      </c>
    </row>
    <row r="27" spans="1:7" ht="26.4">
      <c r="A27" s="16"/>
      <c r="B27" s="18" t="s">
        <v>9</v>
      </c>
      <c r="C27" s="17">
        <v>3</v>
      </c>
      <c r="D27" s="22">
        <v>1</v>
      </c>
      <c r="E27" s="22">
        <v>1</v>
      </c>
      <c r="F27" s="26">
        <f t="shared" si="0"/>
        <v>3</v>
      </c>
      <c r="G27" s="26">
        <f t="shared" si="1"/>
        <v>3</v>
      </c>
    </row>
    <row r="28" spans="1:7" ht="27" customHeight="1">
      <c r="A28" s="33" t="s">
        <v>12</v>
      </c>
      <c r="B28" s="33"/>
      <c r="C28" s="33"/>
      <c r="D28" s="33"/>
      <c r="E28" s="33"/>
      <c r="F28" s="26">
        <f>SUM(F5:F27)</f>
        <v>222</v>
      </c>
      <c r="G28" s="26">
        <f>SUM(G5:G27)</f>
        <v>222</v>
      </c>
    </row>
    <row r="29" spans="1:7" ht="22.2" customHeight="1">
      <c r="A29" s="33"/>
      <c r="B29" s="33"/>
      <c r="C29" s="33"/>
      <c r="D29" s="33"/>
      <c r="E29" s="33"/>
      <c r="F29" s="28">
        <f>F28+G28</f>
        <v>444</v>
      </c>
      <c r="G29" s="28"/>
    </row>
    <row r="30" spans="1:7">
      <c r="A30" s="4"/>
      <c r="B30" s="5"/>
      <c r="C30" s="6"/>
      <c r="D30" s="2"/>
      <c r="E30" s="2"/>
    </row>
    <row r="31" spans="1:7">
      <c r="A31" s="4"/>
      <c r="B31" s="5"/>
      <c r="C31" s="6"/>
    </row>
    <row r="32" spans="1:7">
      <c r="A32" s="4"/>
      <c r="B32" s="5"/>
      <c r="C32" s="6"/>
    </row>
    <row r="33" spans="1:3">
      <c r="A33" s="4"/>
      <c r="B33" s="5"/>
      <c r="C33" s="6"/>
    </row>
    <row r="34" spans="1:3">
      <c r="A34" s="4"/>
      <c r="B34" s="5"/>
      <c r="C34" s="6"/>
    </row>
    <row r="35" spans="1:3">
      <c r="A35" s="4"/>
      <c r="B35" s="5"/>
      <c r="C35" s="6"/>
    </row>
    <row r="36" spans="1:3">
      <c r="A36" s="4"/>
      <c r="B36" s="5"/>
      <c r="C36" s="6"/>
    </row>
    <row r="37" spans="1:3">
      <c r="A37" s="4"/>
      <c r="B37" s="5"/>
      <c r="C37" s="6"/>
    </row>
    <row r="38" spans="1:3">
      <c r="A38" s="4"/>
      <c r="B38" s="5"/>
      <c r="C38" s="6"/>
    </row>
    <row r="39" spans="1:3">
      <c r="A39" s="4"/>
      <c r="B39" s="5"/>
      <c r="C39" s="6"/>
    </row>
    <row r="40" spans="1:3">
      <c r="A40" s="4"/>
      <c r="B40" s="5"/>
      <c r="C40" s="6"/>
    </row>
    <row r="41" spans="1:3">
      <c r="A41" s="4"/>
      <c r="B41" s="5"/>
      <c r="C41" s="6"/>
    </row>
    <row r="42" spans="1:3">
      <c r="A42" s="4"/>
      <c r="B42" s="5"/>
      <c r="C42" s="6"/>
    </row>
    <row r="43" spans="1:3">
      <c r="A43" s="4"/>
      <c r="B43" s="5"/>
      <c r="C43" s="6"/>
    </row>
    <row r="44" spans="1:3">
      <c r="A44" s="4"/>
      <c r="B44" s="7"/>
      <c r="C44" s="6"/>
    </row>
    <row r="45" spans="1:3">
      <c r="A45" s="4"/>
      <c r="B45" s="7"/>
      <c r="C45" s="6"/>
    </row>
    <row r="46" spans="1:3">
      <c r="A46" s="4"/>
      <c r="B46" s="7"/>
      <c r="C46" s="6"/>
    </row>
    <row r="47" spans="1:3">
      <c r="A47" s="4"/>
      <c r="B47" s="7"/>
      <c r="C47" s="6"/>
    </row>
    <row r="48" spans="1:3">
      <c r="A48" s="4"/>
      <c r="B48" s="7"/>
      <c r="C48" s="6"/>
    </row>
    <row r="49" spans="1:3">
      <c r="A49" s="4"/>
      <c r="B49" s="7"/>
      <c r="C49" s="6"/>
    </row>
    <row r="50" spans="1:3">
      <c r="A50" s="4"/>
      <c r="B50" s="7"/>
      <c r="C50" s="6"/>
    </row>
    <row r="51" spans="1:3">
      <c r="A51" s="4"/>
      <c r="B51" s="5"/>
      <c r="C51" s="6"/>
    </row>
    <row r="52" spans="1:3">
      <c r="A52" s="4"/>
      <c r="B52" s="5"/>
      <c r="C52" s="6"/>
    </row>
    <row r="53" spans="1:3" ht="27.75" customHeight="1">
      <c r="A53" s="4"/>
      <c r="B53" s="5"/>
      <c r="C53" s="6"/>
    </row>
    <row r="54" spans="1:3" ht="28.5" customHeight="1">
      <c r="A54" s="4"/>
      <c r="B54" s="5"/>
      <c r="C54" s="6"/>
    </row>
    <row r="55" spans="1:3" ht="29.25" customHeight="1">
      <c r="A55" s="4"/>
      <c r="B55" s="5"/>
      <c r="C55" s="6"/>
    </row>
    <row r="56" spans="1:3" ht="27.75" customHeight="1">
      <c r="A56" s="4"/>
      <c r="B56" s="5"/>
      <c r="C56" s="6"/>
    </row>
    <row r="57" spans="1:3">
      <c r="A57" s="4"/>
      <c r="B57" s="5"/>
      <c r="C57" s="6"/>
    </row>
    <row r="58" spans="1:3">
      <c r="A58" s="4"/>
      <c r="B58" s="5"/>
      <c r="C58" s="6"/>
    </row>
    <row r="59" spans="1:3" ht="68.25" customHeight="1">
      <c r="A59" s="4"/>
      <c r="B59" s="5"/>
      <c r="C59" s="6"/>
    </row>
    <row r="60" spans="1:3">
      <c r="A60" s="4"/>
      <c r="B60" s="5"/>
      <c r="C60" s="6"/>
    </row>
    <row r="61" spans="1:3" ht="42" customHeight="1">
      <c r="A61" s="4"/>
      <c r="B61" s="5"/>
      <c r="C61" s="6"/>
    </row>
    <row r="62" spans="1:3">
      <c r="A62" s="4"/>
      <c r="B62" s="5"/>
      <c r="C62" s="6"/>
    </row>
    <row r="63" spans="1:3">
      <c r="A63" s="4"/>
      <c r="B63" s="5"/>
      <c r="C63" s="6"/>
    </row>
    <row r="64" spans="1:3">
      <c r="A64" s="4"/>
      <c r="B64" s="5"/>
      <c r="C64" s="6"/>
    </row>
    <row r="65" spans="1:3">
      <c r="A65" s="4"/>
      <c r="B65" s="5"/>
      <c r="C65" s="6"/>
    </row>
    <row r="66" spans="1:3">
      <c r="A66" s="4"/>
      <c r="B66" s="5"/>
      <c r="C66" s="6"/>
    </row>
    <row r="67" spans="1:3">
      <c r="A67" s="4"/>
      <c r="B67" s="5"/>
      <c r="C67" s="6"/>
    </row>
    <row r="68" spans="1:3" ht="20.25" customHeight="1">
      <c r="A68" s="4"/>
      <c r="B68" s="5"/>
      <c r="C68" s="6"/>
    </row>
    <row r="69" spans="1:3">
      <c r="A69" s="4"/>
      <c r="B69" s="5"/>
      <c r="C69" s="6"/>
    </row>
    <row r="70" spans="1:3">
      <c r="A70" s="4"/>
      <c r="B70" s="5"/>
      <c r="C70" s="6"/>
    </row>
    <row r="71" spans="1:3">
      <c r="A71" s="4"/>
      <c r="B71" s="5"/>
      <c r="C71" s="6"/>
    </row>
    <row r="72" spans="1:3">
      <c r="A72" s="4"/>
      <c r="B72" s="5"/>
      <c r="C72" s="6"/>
    </row>
    <row r="73" spans="1:3">
      <c r="A73" s="4"/>
      <c r="B73" s="5"/>
      <c r="C73" s="6"/>
    </row>
    <row r="74" spans="1:3">
      <c r="A74" s="4"/>
      <c r="B74" s="5"/>
      <c r="C74" s="6"/>
    </row>
    <row r="75" spans="1:3">
      <c r="A75" s="4"/>
      <c r="B75" s="5"/>
      <c r="C75" s="6"/>
    </row>
    <row r="76" spans="1:3">
      <c r="A76" s="4"/>
      <c r="B76" s="5"/>
      <c r="C76" s="6"/>
    </row>
    <row r="77" spans="1:3">
      <c r="A77" s="4"/>
      <c r="B77" s="5"/>
      <c r="C77" s="6"/>
    </row>
    <row r="78" spans="1:3">
      <c r="A78" s="4"/>
      <c r="B78" s="5"/>
      <c r="C78" s="6"/>
    </row>
    <row r="79" spans="1:3" ht="30" customHeight="1">
      <c r="A79" s="4"/>
      <c r="B79" s="5"/>
      <c r="C79" s="6"/>
    </row>
    <row r="80" spans="1:3">
      <c r="A80" s="4"/>
      <c r="B80" s="5"/>
      <c r="C80" s="6"/>
    </row>
    <row r="81" spans="1:3">
      <c r="A81" s="4"/>
      <c r="B81" s="5"/>
      <c r="C81" s="6"/>
    </row>
    <row r="82" spans="1:3">
      <c r="A82" s="4"/>
      <c r="B82" s="5"/>
      <c r="C82" s="6"/>
    </row>
    <row r="83" spans="1:3">
      <c r="A83" s="4"/>
      <c r="B83" s="5"/>
      <c r="C83" s="6"/>
    </row>
    <row r="84" spans="1:3">
      <c r="A84" s="4"/>
      <c r="B84" s="5"/>
      <c r="C84" s="6"/>
    </row>
    <row r="85" spans="1:3">
      <c r="A85" s="4"/>
      <c r="B85" s="5"/>
      <c r="C85" s="6"/>
    </row>
    <row r="86" spans="1:3">
      <c r="A86" s="4"/>
      <c r="B86" s="5"/>
      <c r="C86" s="6"/>
    </row>
    <row r="87" spans="1:3">
      <c r="A87" s="4"/>
      <c r="B87" s="5"/>
      <c r="C87" s="6"/>
    </row>
    <row r="88" spans="1:3">
      <c r="A88" s="4"/>
      <c r="B88" s="5"/>
      <c r="C88" s="6"/>
    </row>
    <row r="89" spans="1:3">
      <c r="A89" s="4"/>
      <c r="B89" s="5"/>
      <c r="C89" s="6"/>
    </row>
    <row r="90" spans="1:3">
      <c r="A90" s="4"/>
      <c r="B90" s="5"/>
      <c r="C90" s="6"/>
    </row>
    <row r="91" spans="1:3">
      <c r="A91" s="4"/>
      <c r="B91" s="5"/>
      <c r="C91" s="6"/>
    </row>
    <row r="92" spans="1:3">
      <c r="A92" s="4"/>
      <c r="B92" s="5"/>
      <c r="C92" s="6"/>
    </row>
    <row r="93" spans="1:3">
      <c r="A93" s="4"/>
      <c r="B93" s="5"/>
      <c r="C93" s="6"/>
    </row>
    <row r="94" spans="1:3">
      <c r="A94" s="4"/>
      <c r="B94" s="5"/>
      <c r="C94" s="6"/>
    </row>
    <row r="95" spans="1:3">
      <c r="A95" s="4"/>
      <c r="B95" s="5"/>
      <c r="C95" s="6"/>
    </row>
    <row r="96" spans="1:3">
      <c r="A96" s="4"/>
      <c r="B96" s="5"/>
      <c r="C96" s="6"/>
    </row>
    <row r="97" spans="1:3">
      <c r="A97" s="4"/>
      <c r="B97" s="5"/>
      <c r="C97" s="6"/>
    </row>
    <row r="98" spans="1:3" ht="18.75" customHeight="1">
      <c r="A98" s="4"/>
      <c r="B98" s="5"/>
      <c r="C98" s="6"/>
    </row>
    <row r="99" spans="1:3">
      <c r="A99" s="4"/>
      <c r="B99" s="5"/>
      <c r="C99" s="6"/>
    </row>
    <row r="100" spans="1:3">
      <c r="A100" s="4"/>
      <c r="B100" s="5"/>
      <c r="C100" s="6"/>
    </row>
    <row r="101" spans="1:3">
      <c r="A101" s="4"/>
      <c r="B101" s="5"/>
      <c r="C101" s="6"/>
    </row>
    <row r="102" spans="1:3">
      <c r="A102" s="4"/>
      <c r="B102" s="5"/>
      <c r="C102" s="6"/>
    </row>
    <row r="103" spans="1:3">
      <c r="A103" s="4"/>
      <c r="B103" s="5"/>
      <c r="C103" s="6"/>
    </row>
    <row r="104" spans="1:3">
      <c r="A104" s="4"/>
      <c r="B104" s="5"/>
      <c r="C104" s="6"/>
    </row>
    <row r="105" spans="1:3">
      <c r="A105" s="4"/>
      <c r="B105" s="5"/>
      <c r="C105" s="6"/>
    </row>
    <row r="106" spans="1:3">
      <c r="A106" s="4"/>
      <c r="B106" s="8"/>
      <c r="C106" s="6"/>
    </row>
    <row r="107" spans="1:3">
      <c r="A107" s="4"/>
      <c r="B107" s="8"/>
      <c r="C107" s="9"/>
    </row>
    <row r="108" spans="1:3">
      <c r="A108" s="4"/>
      <c r="B108" s="8"/>
      <c r="C108" s="9"/>
    </row>
    <row r="109" spans="1:3">
      <c r="A109" s="4"/>
      <c r="B109" s="8"/>
      <c r="C109" s="9"/>
    </row>
    <row r="110" spans="1:3">
      <c r="A110" s="4"/>
      <c r="B110" s="8"/>
      <c r="C110" s="9"/>
    </row>
    <row r="111" spans="1:3" ht="18" customHeight="1">
      <c r="A111" s="4"/>
      <c r="B111" s="8"/>
      <c r="C111" s="10"/>
    </row>
    <row r="112" spans="1:3" ht="18.75" customHeight="1">
      <c r="A112" s="4"/>
      <c r="B112" s="8"/>
      <c r="C112" s="10"/>
    </row>
    <row r="113" spans="1:3">
      <c r="A113" s="4"/>
      <c r="B113" s="5"/>
      <c r="C113" s="9"/>
    </row>
    <row r="114" spans="1:3">
      <c r="A114" s="4"/>
      <c r="B114" s="5"/>
      <c r="C114" s="9"/>
    </row>
    <row r="115" spans="1:3">
      <c r="A115" s="4"/>
      <c r="B115" s="5"/>
      <c r="C115" s="9"/>
    </row>
    <row r="116" spans="1:3">
      <c r="A116" s="4"/>
      <c r="B116" s="5"/>
      <c r="C116" s="9"/>
    </row>
    <row r="117" spans="1:3">
      <c r="A117" s="4"/>
      <c r="B117" s="5"/>
      <c r="C117" s="9"/>
    </row>
    <row r="118" spans="1:3">
      <c r="A118" s="4"/>
      <c r="B118" s="5"/>
      <c r="C118" s="9"/>
    </row>
    <row r="119" spans="1:3">
      <c r="A119" s="4"/>
      <c r="B119" s="5"/>
      <c r="C119" s="9"/>
    </row>
    <row r="120" spans="1:3">
      <c r="A120" s="4"/>
      <c r="B120" s="5"/>
      <c r="C120" s="9"/>
    </row>
    <row r="121" spans="1:3">
      <c r="A121" s="4"/>
      <c r="B121" s="5"/>
      <c r="C121" s="9"/>
    </row>
    <row r="122" spans="1:3">
      <c r="A122" s="4"/>
      <c r="B122" s="5"/>
      <c r="C122" s="9"/>
    </row>
    <row r="123" spans="1:3">
      <c r="A123" s="4"/>
      <c r="B123" s="5"/>
      <c r="C123" s="9"/>
    </row>
    <row r="124" spans="1:3">
      <c r="A124" s="4"/>
      <c r="B124" s="5"/>
      <c r="C124" s="9"/>
    </row>
    <row r="125" spans="1:3">
      <c r="A125" s="4"/>
      <c r="B125" s="5"/>
      <c r="C125" s="9"/>
    </row>
    <row r="126" spans="1:3">
      <c r="A126" s="4"/>
      <c r="B126" s="5"/>
      <c r="C126" s="9"/>
    </row>
    <row r="127" spans="1:3">
      <c r="A127" s="4"/>
      <c r="B127" s="5"/>
      <c r="C127" s="9"/>
    </row>
    <row r="128" spans="1:3">
      <c r="A128" s="4"/>
      <c r="B128" s="5"/>
      <c r="C128" s="9"/>
    </row>
    <row r="129" spans="1:5">
      <c r="A129" s="4"/>
      <c r="B129" s="5"/>
      <c r="C129" s="9"/>
    </row>
    <row r="130" spans="1:5">
      <c r="A130" s="4"/>
      <c r="B130" s="5"/>
      <c r="C130" s="9"/>
    </row>
    <row r="131" spans="1:5">
      <c r="A131" s="4"/>
      <c r="B131" s="5"/>
      <c r="C131" s="9"/>
    </row>
    <row r="132" spans="1:5">
      <c r="A132" s="4"/>
      <c r="B132" s="5"/>
      <c r="C132" s="9"/>
    </row>
    <row r="133" spans="1:5">
      <c r="A133" s="4"/>
      <c r="B133" s="5"/>
      <c r="C133" s="9"/>
    </row>
    <row r="134" spans="1:5">
      <c r="A134" s="4"/>
      <c r="B134" s="5"/>
      <c r="C134" s="9"/>
    </row>
    <row r="135" spans="1:5">
      <c r="A135" s="4"/>
      <c r="B135" s="5"/>
      <c r="C135" s="9"/>
    </row>
    <row r="136" spans="1:5">
      <c r="A136" s="4"/>
      <c r="B136" s="5"/>
      <c r="C136" s="9"/>
    </row>
    <row r="137" spans="1:5">
      <c r="A137" s="4"/>
      <c r="B137" s="5"/>
      <c r="C137" s="9"/>
    </row>
    <row r="138" spans="1:5">
      <c r="A138" s="4"/>
      <c r="B138" s="5"/>
      <c r="C138" s="9"/>
    </row>
    <row r="139" spans="1:5">
      <c r="A139" s="4"/>
      <c r="B139" s="5"/>
      <c r="C139" s="9"/>
    </row>
    <row r="140" spans="1:5">
      <c r="A140" s="4"/>
      <c r="B140" s="5"/>
      <c r="C140" s="9"/>
    </row>
    <row r="142" spans="1:5">
      <c r="A142" s="3"/>
      <c r="D142" s="2"/>
      <c r="E142" s="2"/>
    </row>
    <row r="143" spans="1:5">
      <c r="A143" s="30"/>
      <c r="B143" s="30"/>
      <c r="C143" s="30"/>
    </row>
    <row r="144" spans="1:5">
      <c r="A144" s="29"/>
      <c r="B144" s="29"/>
      <c r="C144" s="29"/>
    </row>
    <row r="145" spans="1:3">
      <c r="A145" s="29"/>
      <c r="B145" s="29"/>
      <c r="C145" s="29"/>
    </row>
  </sheetData>
  <mergeCells count="7">
    <mergeCell ref="F29:G29"/>
    <mergeCell ref="A145:C145"/>
    <mergeCell ref="A143:C143"/>
    <mergeCell ref="A144:C144"/>
    <mergeCell ref="A1:C1"/>
    <mergeCell ref="A28:E29"/>
    <mergeCell ref="A2:G2"/>
  </mergeCells>
  <phoneticPr fontId="8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Oferty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Froniewska Klaudia</dc:creator>
  <cp:lastModifiedBy>Grudzień Gabriela</cp:lastModifiedBy>
  <cp:lastPrinted>2022-03-29T08:24:13Z</cp:lastPrinted>
  <dcterms:created xsi:type="dcterms:W3CDTF">2014-01-22T08:53:13Z</dcterms:created>
  <dcterms:modified xsi:type="dcterms:W3CDTF">2026-02-27T09:06:29Z</dcterms:modified>
</cp:coreProperties>
</file>